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3"/>
  </bookViews>
  <sheets>
    <sheet name="部门收支总表" sheetId="1" r:id="rId1"/>
    <sheet name="部门收入总表" sheetId="2" r:id="rId2"/>
    <sheet name="部门支出总表" sheetId="3" r:id="rId3"/>
    <sheet name="财政拨款收支总表" sheetId="4" r:id="rId4"/>
  </sheets>
  <calcPr calcId="144525"/>
</workbook>
</file>

<file path=xl/sharedStrings.xml><?xml version="1.0" encoding="utf-8"?>
<sst xmlns="http://schemas.openxmlformats.org/spreadsheetml/2006/main" count="195" uniqueCount="135">
  <si>
    <t>表1</t>
  </si>
  <si>
    <t>部门收支总表</t>
  </si>
  <si>
    <t>四川司法警官职业学院</t>
  </si>
  <si>
    <t>单位：万元</t>
  </si>
  <si>
    <t>收          入</t>
  </si>
  <si>
    <t>支             出</t>
  </si>
  <si>
    <t>项              目</t>
  </si>
  <si>
    <t>2020年预算数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</si>
  <si>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</si>
  <si>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</si>
  <si>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</si>
  <si>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</si>
  <si>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</si>
  <si>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</si>
  <si>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</si>
  <si>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</si>
  <si>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</si>
  <si>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</si>
  <si>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</si>
  <si>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</si>
  <si>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</si>
  <si>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</si>
  <si>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</si>
  <si>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</si>
  <si>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</si>
  <si>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</si>
  <si>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</si>
  <si>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</si>
  <si>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</si>
  <si>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</si>
  <si>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</si>
  <si>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</si>
  <si>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</si>
  <si>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</si>
  <si>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</si>
  <si>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</si>
  <si>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/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</si>
  <si>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</si>
  <si>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</si>
  <si>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</si>
  <si>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</si>
  <si>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</si>
  <si>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二十八、债务利息支出</t>
  </si>
  <si>
    <t>二十九、债务发行费用支出</t>
  </si>
  <si>
    <t>本  年  收  入  合  计</t>
  </si>
  <si>
    <t>本  年  支  出  合  计</t>
  </si>
  <si>
    <t>七、用事业基金弥补收支差额</t>
  </si>
  <si>
    <t xml:space="preserve">三十、事业单位结余分配 </t>
  </si>
  <si>
    <t>八、上年结转</t>
  </si>
  <si>
    <t xml:space="preserve">    其中：转入事业基金</t>
  </si>
  <si>
    <t>三十、结转下年</t>
  </si>
  <si>
    <t>收      入      总      计</t>
  </si>
  <si>
    <t>支      出      总      计</t>
  </si>
  <si>
    <t>部门收入总表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</si>
  <si>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</si>
  <si>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</si>
  <si>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</si>
  <si>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</si>
  <si>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</si>
  <si>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</si>
  <si>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</si>
  <si>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</si>
  <si>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</si>
  <si>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</si>
  <si>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</si>
  <si>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</si>
  <si>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</si>
  <si>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</si>
  <si>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</si>
  <si>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</si>
  <si>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</si>
  <si>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</si>
  <si>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</si>
  <si>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</si>
  <si>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</si>
  <si>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</si>
  <si>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</si>
  <si>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</si>
  <si>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普通高校（不在蓉）</t>
  </si>
  <si>
    <t xml:space="preserve">  四川司法警官职业学院</t>
  </si>
  <si>
    <t>205</t>
  </si>
  <si>
    <t>03</t>
  </si>
  <si>
    <t>05</t>
  </si>
  <si>
    <t>207302</t>
  </si>
  <si>
    <t xml:space="preserve">    高等职业教育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</si>
  <si>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</si>
  <si>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</si>
  <si>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</si>
  <si>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</si>
  <si>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</si>
  <si>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</si>
  <si>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</si>
  <si>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</si>
  <si>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</si>
  <si>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</si>
  <si>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</si>
  <si>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</si>
  <si>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</si>
  <si>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</si>
  <si>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</si>
  <si>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 xml:space="preserve">   一般公共预算拨款收入</t>
  </si>
  <si>
    <t xml:space="preserve">   一般公共服务支出</t>
  </si>
  <si>
    <t xml:space="preserve">   政府性基金预算拨款收入</t>
  </si>
  <si>
    <t xml:space="preserve">   外交支出</t>
  </si>
  <si>
    <t xml:space="preserve">   国有资本经营预算拨款收入</t>
  </si>
  <si>
    <t xml:space="preserve">   国防支出</t>
  </si>
  <si>
    <t>二、上年结转</t>
  </si>
  <si>
    <t xml:space="preserve">   公共安全支出</t>
  </si>
  <si>
    <t xml:space="preserve">   教育支出</t>
  </si>
  <si>
    <t xml:space="preserve">   科学技术支出</t>
  </si>
  <si>
    <t xml:space="preserve">   文化旅游体育与传媒支出</t>
  </si>
  <si>
    <t xml:space="preserve">   上年财政拨款资金结转</t>
  </si>
  <si>
    <t xml:space="preserve">   社会保障和就业支出</t>
  </si>
  <si>
    <t xml:space="preserve">   社会保险基金支出</t>
  </si>
  <si>
    <t xml:space="preserve">   卫生健康支出</t>
  </si>
  <si>
    <t xml:space="preserve">   节能环保支出</t>
  </si>
  <si>
    <t xml:space="preserve">   城乡社区支出</t>
  </si>
  <si>
    <t xml:space="preserve">   农林水支出</t>
  </si>
  <si>
    <t xml:space="preserve">   交通运输支出</t>
  </si>
  <si>
    <t xml:space="preserve">   资源勘探信息等支出</t>
  </si>
  <si>
    <t xml:space="preserve">   商业服务业等支出</t>
  </si>
  <si>
    <t xml:space="preserve">   金融支出</t>
  </si>
  <si>
    <t xml:space="preserve">   援助其他地区支出</t>
  </si>
  <si>
    <t xml:space="preserve">   国土海洋气象等支出</t>
  </si>
  <si>
    <t xml:space="preserve">   住房保障支出</t>
  </si>
  <si>
    <t xml:space="preserve">   粮油物资储备支出</t>
  </si>
  <si>
    <t xml:space="preserve">   国有资本经营预算支出</t>
  </si>
  <si>
    <t xml:space="preserve">   灾害防治及应急管理支出</t>
  </si>
  <si>
    <t xml:space="preserve">   预备费</t>
  </si>
  <si>
    <t xml:space="preserve">   其他支出</t>
  </si>
  <si>
    <t xml:space="preserve">   转移性支出</t>
  </si>
  <si>
    <t xml:space="preserve">   债务还本支出</t>
  </si>
  <si>
    <t xml:space="preserve">   债务利息支出</t>
  </si>
  <si>
    <t xml:space="preserve">   债务发行费用支出</t>
  </si>
  <si>
    <t>二、结转下年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</si>
</sst>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##0.00"/>
    <numFmt numFmtId="177" formatCode="&quot;\&quot;#,##0.00_);\(&quot;\&quot;#,##0.00\)"/>
  </numFmts>
  <fonts count="26">
    <font>
      <sz val="11"/>
      <color theme="1"/>
      <name val="等线"/>
      <charset val="134"/>
      <scheme val="minor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2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21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20" applyNumberFormat="0" applyAlignment="0" applyProtection="0">
      <alignment vertical="center"/>
    </xf>
    <xf numFmtId="0" fontId="23" fillId="14" borderId="24" applyNumberFormat="0" applyAlignment="0" applyProtection="0">
      <alignment vertical="center"/>
    </xf>
    <xf numFmtId="0" fontId="7" fillId="5" borderId="18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Alignment="1"/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76" fontId="2" fillId="0" borderId="7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>
      <alignment vertical="center"/>
    </xf>
    <xf numFmtId="176" fontId="2" fillId="0" borderId="9" xfId="0" applyNumberFormat="1" applyFont="1" applyFill="1" applyBorder="1" applyAlignment="1" applyProtection="1">
      <alignment vertical="center" wrapText="1"/>
    </xf>
    <xf numFmtId="1" fontId="2" fillId="0" borderId="10" xfId="0" applyNumberFormat="1" applyFont="1" applyFill="1" applyBorder="1" applyAlignment="1">
      <alignment vertical="center"/>
    </xf>
    <xf numFmtId="0" fontId="4" fillId="0" borderId="10" xfId="0" applyNumberFormat="1" applyFont="1" applyFill="1" applyBorder="1" applyAlignment="1">
      <alignment vertical="center"/>
    </xf>
    <xf numFmtId="0" fontId="4" fillId="0" borderId="7" xfId="0" applyNumberFormat="1" applyFont="1" applyFill="1" applyBorder="1" applyAlignment="1">
      <alignment vertical="center"/>
    </xf>
    <xf numFmtId="1" fontId="2" fillId="0" borderId="6" xfId="0" applyNumberFormat="1" applyFont="1" applyFill="1" applyBorder="1" applyAlignment="1">
      <alignment vertical="center"/>
    </xf>
    <xf numFmtId="176" fontId="2" fillId="0" borderId="11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vertical="center"/>
    </xf>
    <xf numFmtId="176" fontId="2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>
      <alignment vertical="center"/>
    </xf>
    <xf numFmtId="176" fontId="2" fillId="0" borderId="5" xfId="0" applyNumberFormat="1" applyFont="1" applyFill="1" applyBorder="1" applyAlignment="1" applyProtection="1">
      <alignment vertical="center" wrapText="1"/>
    </xf>
    <xf numFmtId="176" fontId="2" fillId="0" borderId="13" xfId="0" applyNumberFormat="1" applyFont="1" applyFill="1" applyBorder="1" applyAlignment="1" applyProtection="1">
      <alignment vertical="center" wrapText="1"/>
    </xf>
    <xf numFmtId="176" fontId="2" fillId="0" borderId="6" xfId="0" applyNumberFormat="1" applyFont="1" applyFill="1" applyBorder="1" applyAlignment="1" applyProtection="1">
      <alignment vertical="center" wrapText="1"/>
    </xf>
    <xf numFmtId="0" fontId="2" fillId="0" borderId="10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vertical="center" wrapText="1"/>
    </xf>
    <xf numFmtId="0" fontId="2" fillId="0" borderId="11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vertical="center" wrapText="1"/>
    </xf>
    <xf numFmtId="0" fontId="2" fillId="0" borderId="11" xfId="0" applyNumberFormat="1" applyFont="1" applyFill="1" applyBorder="1" applyAlignment="1">
      <alignment vertical="center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Alignment="1"/>
    <xf numFmtId="0" fontId="2" fillId="2" borderId="14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vertical="center" wrapText="1"/>
    </xf>
    <xf numFmtId="49" fontId="2" fillId="0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Alignment="1">
      <alignment horizontal="right" vertical="center"/>
    </xf>
    <xf numFmtId="176" fontId="2" fillId="0" borderId="4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Alignment="1"/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vertical="center" wrapText="1"/>
    </xf>
    <xf numFmtId="176" fontId="4" fillId="0" borderId="6" xfId="0" applyNumberFormat="1" applyFont="1" applyFill="1" applyBorder="1" applyAlignment="1" applyProtection="1">
      <alignment vertical="center" wrapText="1"/>
    </xf>
    <xf numFmtId="0" fontId="4" fillId="2" borderId="0" xfId="0" applyNumberFormat="1" applyFont="1" applyFill="1" applyAlignment="1"/>
    <xf numFmtId="0" fontId="4" fillId="2" borderId="6" xfId="0" applyNumberFormat="1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77" fontId="4" fillId="0" borderId="10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177" fontId="4" fillId="0" borderId="7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176" fontId="4" fillId="0" borderId="10" xfId="0" applyNumberFormat="1" applyFont="1" applyFill="1" applyBorder="1" applyAlignment="1" applyProtection="1">
      <alignment vertical="center" wrapText="1"/>
    </xf>
    <xf numFmtId="176" fontId="4" fillId="0" borderId="14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Alignment="1"/>
    <xf numFmtId="1" fontId="5" fillId="0" borderId="2" xfId="0" applyNumberFormat="1" applyFont="1" applyFill="1" applyBorder="1" applyAlignment="1">
      <alignment horizontal="center" vertical="center"/>
    </xf>
    <xf numFmtId="176" fontId="2" fillId="0" borderId="10" xfId="0" applyNumberFormat="1" applyFont="1" applyFill="1" applyBorder="1" applyAlignment="1" applyProtection="1">
      <alignment vertical="center" wrapText="1"/>
    </xf>
    <xf numFmtId="0" fontId="2" fillId="0" borderId="8" xfId="0" applyNumberFormat="1" applyFont="1" applyFill="1" applyBorder="1" applyAlignment="1">
      <alignment vertical="center"/>
    </xf>
    <xf numFmtId="176" fontId="2" fillId="0" borderId="10" xfId="0" applyNumberFormat="1" applyFont="1" applyFill="1" applyBorder="1" applyAlignment="1">
      <alignment vertical="center" wrapText="1"/>
    </xf>
    <xf numFmtId="176" fontId="2" fillId="0" borderId="10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2" sqref="A2:D2"/>
    </sheetView>
  </sheetViews>
  <sheetFormatPr defaultColWidth="9" defaultRowHeight="13.5" outlineLevelCol="3"/>
  <cols>
    <col min="1" max="1" width="25.75" customWidth="1"/>
    <col min="2" max="2" width="19.625" customWidth="1"/>
    <col min="3" max="3" width="27.625" customWidth="1"/>
    <col min="4" max="4" width="23" customWidth="1"/>
  </cols>
  <sheetData>
    <row r="1" ht="14.25" spans="1:4">
      <c r="A1" s="1"/>
      <c r="B1" s="1"/>
      <c r="C1" s="1"/>
      <c r="D1" s="2" t="s">
        <v>0</v>
      </c>
    </row>
    <row r="2" ht="22.5" spans="1:4">
      <c r="A2" s="3" t="s">
        <v>1</v>
      </c>
      <c r="B2" s="3"/>
      <c r="C2" s="3"/>
      <c r="D2" s="3"/>
    </row>
    <row r="3" spans="1:4">
      <c r="A3" s="4" t="s">
        <v>2</v>
      </c>
      <c r="B3" s="5"/>
      <c r="C3" s="6"/>
      <c r="D3" s="2" t="s">
        <v>3</v>
      </c>
    </row>
    <row r="4" ht="20.1" customHeight="1" spans="1:4">
      <c r="A4" s="7" t="s">
        <v>4</v>
      </c>
      <c r="B4" s="8"/>
      <c r="C4" s="7" t="s">
        <v>5</v>
      </c>
      <c r="D4" s="8"/>
    </row>
    <row r="5" ht="20.1" customHeight="1" spans="1:4">
      <c r="A5" s="10" t="s">
        <v>6</v>
      </c>
      <c r="B5" s="10" t="s">
        <v>7</v>
      </c>
      <c r="C5" s="10" t="s">
        <v>6</v>
      </c>
      <c r="D5" s="12" t="s">
        <v>7</v>
      </c>
    </row>
    <row r="6" ht="20.1" customHeight="1" spans="1:4">
      <c r="A6" s="23" t="s">
        <v>8</v>
      </c>
      <c r="B6" s="81">
        <v>5429</v>
      </c>
      <c r="C6" s="23" t="s">
        <v>9</v>
      </c>
      <c r="D6" s="81">
        <v>0</v>
      </c>
    </row>
    <row r="7" ht="20.1" customHeight="1" spans="1:4">
      <c r="A7" s="23" t="s">
        <v>10</v>
      </c>
      <c r="B7" s="14">
        <v>0</v>
      </c>
      <c r="C7" s="23" t="s">
        <v>11</v>
      </c>
      <c r="D7" s="81">
        <v>0</v>
      </c>
    </row>
    <row r="8" ht="20.1" customHeight="1" spans="1:4">
      <c r="A8" s="13" t="s">
        <v>12</v>
      </c>
      <c r="B8" s="81">
        <v>0</v>
      </c>
      <c r="C8" s="82" t="s">
        <v>13</v>
      </c>
      <c r="D8" s="81">
        <v>0</v>
      </c>
    </row>
    <row r="9" ht="20.1" customHeight="1" spans="1:4">
      <c r="A9" s="23" t="s">
        <v>14</v>
      </c>
      <c r="B9" s="48">
        <v>3900</v>
      </c>
      <c r="C9" s="23" t="s">
        <v>15</v>
      </c>
      <c r="D9" s="81">
        <v>0</v>
      </c>
    </row>
    <row r="10" ht="20.1" customHeight="1" spans="1:4">
      <c r="A10" s="23" t="s">
        <v>16</v>
      </c>
      <c r="B10" s="81">
        <v>0</v>
      </c>
      <c r="C10" s="23" t="s">
        <v>17</v>
      </c>
      <c r="D10" s="81">
        <v>9349</v>
      </c>
    </row>
    <row r="11" ht="20.1" customHeight="1" spans="1:4">
      <c r="A11" s="23" t="s">
        <v>18</v>
      </c>
      <c r="B11" s="81">
        <v>20</v>
      </c>
      <c r="C11" s="23" t="s">
        <v>19</v>
      </c>
      <c r="D11" s="81">
        <v>0</v>
      </c>
    </row>
    <row r="12" ht="20.1" customHeight="1" spans="1:4">
      <c r="A12" s="23"/>
      <c r="B12" s="81"/>
      <c r="C12" s="23" t="s">
        <v>20</v>
      </c>
      <c r="D12" s="81">
        <v>0</v>
      </c>
    </row>
    <row r="13" ht="20.1" customHeight="1" spans="1:4">
      <c r="A13" s="17"/>
      <c r="B13" s="81"/>
      <c r="C13" s="23" t="s">
        <v>21</v>
      </c>
      <c r="D13" s="81">
        <v>0</v>
      </c>
    </row>
    <row r="14" ht="20.1" customHeight="1" spans="1:4">
      <c r="A14" s="17"/>
      <c r="B14" s="81"/>
      <c r="C14" s="23" t="s">
        <v>22</v>
      </c>
      <c r="D14" s="81">
        <v>0</v>
      </c>
    </row>
    <row r="15" ht="20.1" customHeight="1" spans="1:4">
      <c r="A15" s="17"/>
      <c r="B15" s="81"/>
      <c r="C15" s="23" t="s">
        <v>23</v>
      </c>
      <c r="D15" s="81">
        <v>0</v>
      </c>
    </row>
    <row r="16" ht="20.1" customHeight="1" spans="1:4">
      <c r="A16" s="17"/>
      <c r="B16" s="81"/>
      <c r="C16" s="23" t="s">
        <v>24</v>
      </c>
      <c r="D16" s="81">
        <v>0</v>
      </c>
    </row>
    <row r="17" ht="20.1" customHeight="1" spans="1:4">
      <c r="A17" s="17"/>
      <c r="B17" s="81"/>
      <c r="C17" s="23" t="s">
        <v>25</v>
      </c>
      <c r="D17" s="81">
        <v>0</v>
      </c>
    </row>
    <row r="18" ht="20.1" customHeight="1" spans="1:4">
      <c r="A18" s="17"/>
      <c r="B18" s="81"/>
      <c r="C18" s="23" t="s">
        <v>26</v>
      </c>
      <c r="D18" s="81">
        <v>0</v>
      </c>
    </row>
    <row r="19" ht="20.1" customHeight="1" spans="1:4">
      <c r="A19" s="17"/>
      <c r="B19" s="81"/>
      <c r="C19" s="23" t="s">
        <v>27</v>
      </c>
      <c r="D19" s="81">
        <v>0</v>
      </c>
    </row>
    <row r="20" ht="20.1" customHeight="1" spans="1:4">
      <c r="A20" s="17"/>
      <c r="B20" s="81"/>
      <c r="C20" s="23" t="s">
        <v>28</v>
      </c>
      <c r="D20" s="81">
        <v>0</v>
      </c>
    </row>
    <row r="21" ht="20.1" customHeight="1" spans="1:4">
      <c r="A21" s="17"/>
      <c r="B21" s="81"/>
      <c r="C21" s="23" t="s">
        <v>29</v>
      </c>
      <c r="D21" s="81">
        <v>0</v>
      </c>
    </row>
    <row r="22" ht="20.1" customHeight="1" spans="1:4">
      <c r="A22" s="17"/>
      <c r="B22" s="81"/>
      <c r="C22" s="23" t="s">
        <v>30</v>
      </c>
      <c r="D22" s="81">
        <v>0</v>
      </c>
    </row>
    <row r="23" ht="20.1" customHeight="1" spans="1:4">
      <c r="A23" s="17"/>
      <c r="B23" s="81"/>
      <c r="C23" s="23" t="s">
        <v>31</v>
      </c>
      <c r="D23" s="81">
        <v>0</v>
      </c>
    </row>
    <row r="24" ht="20.1" customHeight="1" spans="1:4">
      <c r="A24" s="17"/>
      <c r="B24" s="81"/>
      <c r="C24" s="23" t="s">
        <v>32</v>
      </c>
      <c r="D24" s="81">
        <v>0</v>
      </c>
    </row>
    <row r="25" ht="20.1" customHeight="1" spans="1:4">
      <c r="A25" s="17"/>
      <c r="B25" s="81"/>
      <c r="C25" s="23" t="s">
        <v>33</v>
      </c>
      <c r="D25" s="81">
        <v>0</v>
      </c>
    </row>
    <row r="26" ht="20.1" customHeight="1" spans="1:4">
      <c r="A26" s="23"/>
      <c r="B26" s="81"/>
      <c r="C26" s="23" t="s">
        <v>34</v>
      </c>
      <c r="D26" s="81">
        <v>0</v>
      </c>
    </row>
    <row r="27" ht="20.1" customHeight="1" spans="1:4">
      <c r="A27" s="23"/>
      <c r="B27" s="81"/>
      <c r="C27" s="23" t="s">
        <v>35</v>
      </c>
      <c r="D27" s="81">
        <v>0</v>
      </c>
    </row>
    <row r="28" ht="20.1" customHeight="1" spans="1:4">
      <c r="A28" s="23" t="s">
        <v>36</v>
      </c>
      <c r="B28" s="81"/>
      <c r="C28" s="23" t="s">
        <v>37</v>
      </c>
      <c r="D28" s="81">
        <v>0</v>
      </c>
    </row>
    <row r="29" ht="20.1" customHeight="1" spans="1:4">
      <c r="A29" s="23"/>
      <c r="B29" s="81"/>
      <c r="C29" s="23" t="s">
        <v>38</v>
      </c>
      <c r="D29" s="81">
        <v>0</v>
      </c>
    </row>
    <row r="30" ht="20.1" customHeight="1" spans="1:4">
      <c r="A30" s="23"/>
      <c r="B30" s="81"/>
      <c r="C30" s="23" t="s">
        <v>39</v>
      </c>
      <c r="D30" s="81">
        <v>0</v>
      </c>
    </row>
    <row r="31" ht="20.1" customHeight="1" spans="1:4">
      <c r="A31" s="23"/>
      <c r="B31" s="81"/>
      <c r="C31" s="23" t="s">
        <v>40</v>
      </c>
      <c r="D31" s="81">
        <v>0</v>
      </c>
    </row>
    <row r="32" ht="20.1" customHeight="1" spans="1:4">
      <c r="A32" s="23"/>
      <c r="B32" s="81"/>
      <c r="C32" s="23" t="s">
        <v>41</v>
      </c>
      <c r="D32" s="81">
        <v>0</v>
      </c>
    </row>
    <row r="33" ht="20.1" customHeight="1" spans="1:4">
      <c r="A33" s="23"/>
      <c r="B33" s="81"/>
      <c r="C33" s="23" t="s">
        <v>42</v>
      </c>
      <c r="D33" s="81">
        <v>0</v>
      </c>
    </row>
    <row r="34" ht="20.1" customHeight="1" spans="1:4">
      <c r="A34" s="23"/>
      <c r="B34" s="81"/>
      <c r="C34" s="23" t="s">
        <v>43</v>
      </c>
      <c r="D34" s="81">
        <v>0</v>
      </c>
    </row>
    <row r="35" ht="20.1" customHeight="1" spans="1:4">
      <c r="A35" s="23"/>
      <c r="B35" s="81"/>
      <c r="C35" s="23"/>
      <c r="D35" s="83"/>
    </row>
    <row r="36" ht="20.1" customHeight="1" spans="1:4">
      <c r="A36" s="29" t="s">
        <v>44</v>
      </c>
      <c r="B36" s="83">
        <f>SUM(B6:B34)</f>
        <v>9349</v>
      </c>
      <c r="C36" s="29" t="s">
        <v>45</v>
      </c>
      <c r="D36" s="83">
        <f>SUM(D6:D34)</f>
        <v>9349</v>
      </c>
    </row>
    <row r="37" ht="20.1" customHeight="1" spans="1:4">
      <c r="A37" s="23" t="s">
        <v>46</v>
      </c>
      <c r="B37" s="81">
        <v>0</v>
      </c>
      <c r="C37" s="23" t="s">
        <v>47</v>
      </c>
      <c r="D37" s="81">
        <v>0</v>
      </c>
    </row>
    <row r="38" ht="20.1" customHeight="1" spans="1:4">
      <c r="A38" s="23" t="s">
        <v>48</v>
      </c>
      <c r="B38" s="81">
        <v>0</v>
      </c>
      <c r="C38" s="23" t="s">
        <v>49</v>
      </c>
      <c r="D38" s="81">
        <v>0</v>
      </c>
    </row>
    <row r="39" ht="20.1" customHeight="1" spans="1:4">
      <c r="A39" s="23"/>
      <c r="B39" s="81"/>
      <c r="C39" s="23" t="s">
        <v>50</v>
      </c>
      <c r="D39" s="81">
        <v>0</v>
      </c>
    </row>
    <row r="40" ht="20.1" customHeight="1" spans="1:4">
      <c r="A40" s="23"/>
      <c r="B40" s="84"/>
      <c r="C40" s="23"/>
      <c r="D40" s="83"/>
    </row>
    <row r="41" ht="20.1" customHeight="1" spans="1:4">
      <c r="A41" s="29" t="s">
        <v>51</v>
      </c>
      <c r="B41" s="84">
        <f>SUM(B36:B38)</f>
        <v>9349</v>
      </c>
      <c r="C41" s="29" t="s">
        <v>52</v>
      </c>
      <c r="D41" s="83">
        <f>SUM(D36,D37,D39)</f>
        <v>9349</v>
      </c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:T1"/>
    </sheetView>
  </sheetViews>
  <sheetFormatPr defaultColWidth="9" defaultRowHeight="13.5"/>
  <cols>
    <col min="1" max="1" width="3.375" customWidth="1"/>
    <col min="2" max="3" width="3.5" customWidth="1"/>
    <col min="5" max="5" width="16.375" customWidth="1"/>
    <col min="6" max="6" width="12.75" customWidth="1"/>
    <col min="7" max="7" width="13.375" customWidth="1"/>
    <col min="8" max="8" width="11.25" customWidth="1"/>
    <col min="9" max="9" width="10" customWidth="1"/>
    <col min="10" max="10" width="10.875" customWidth="1"/>
    <col min="11" max="11" width="11.875" customWidth="1"/>
    <col min="12" max="12" width="13" customWidth="1"/>
    <col min="13" max="13" width="10.25" customWidth="1"/>
    <col min="14" max="14" width="11.375" customWidth="1"/>
    <col min="15" max="15" width="8.625" customWidth="1"/>
    <col min="16" max="16" width="9.125" customWidth="1"/>
    <col min="17" max="17" width="10" customWidth="1"/>
    <col min="18" max="18" width="9.25" customWidth="1"/>
    <col min="19" max="19" width="11.125" customWidth="1"/>
    <col min="20" max="20" width="12.25" customWidth="1"/>
  </cols>
  <sheetData>
    <row r="1" ht="22.5" spans="1:20">
      <c r="A1" s="3" t="s">
        <v>53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>
      <c r="A2" s="49" t="s">
        <v>2</v>
      </c>
      <c r="B2" s="50"/>
      <c r="C2" s="50"/>
      <c r="D2" s="50"/>
      <c r="E2" s="50"/>
      <c r="F2" s="51"/>
      <c r="G2" s="51"/>
      <c r="H2" s="51"/>
      <c r="I2" s="51"/>
      <c r="J2" s="68"/>
      <c r="K2" s="68"/>
      <c r="L2" s="68"/>
      <c r="M2" s="68"/>
      <c r="N2" s="68"/>
      <c r="O2" s="68"/>
      <c r="P2" s="68"/>
      <c r="Q2" s="68"/>
      <c r="R2" s="68"/>
      <c r="S2" s="79"/>
      <c r="T2" s="2" t="s">
        <v>3</v>
      </c>
    </row>
    <row r="3" spans="1:20">
      <c r="A3" s="52" t="s">
        <v>54</v>
      </c>
      <c r="B3" s="53"/>
      <c r="C3" s="53"/>
      <c r="D3" s="53"/>
      <c r="E3" s="54"/>
      <c r="F3" s="55" t="s">
        <v>55</v>
      </c>
      <c r="G3" s="56" t="s">
        <v>56</v>
      </c>
      <c r="H3" s="57" t="s">
        <v>57</v>
      </c>
      <c r="I3" s="57" t="s">
        <v>58</v>
      </c>
      <c r="J3" s="57" t="s">
        <v>59</v>
      </c>
      <c r="K3" s="57" t="s">
        <v>60</v>
      </c>
      <c r="L3" s="57"/>
      <c r="M3" s="69" t="s">
        <v>61</v>
      </c>
      <c r="N3" s="70" t="s">
        <v>62</v>
      </c>
      <c r="O3" s="71"/>
      <c r="P3" s="71"/>
      <c r="Q3" s="71"/>
      <c r="R3" s="80"/>
      <c r="S3" s="55" t="s">
        <v>63</v>
      </c>
      <c r="T3" s="57" t="s">
        <v>64</v>
      </c>
    </row>
    <row r="4" spans="1:20">
      <c r="A4" s="52" t="s">
        <v>65</v>
      </c>
      <c r="B4" s="53"/>
      <c r="C4" s="54"/>
      <c r="D4" s="58" t="s">
        <v>66</v>
      </c>
      <c r="E4" s="59" t="s">
        <v>67</v>
      </c>
      <c r="F4" s="57"/>
      <c r="G4" s="56"/>
      <c r="H4" s="57"/>
      <c r="I4" s="57"/>
      <c r="J4" s="57"/>
      <c r="K4" s="72" t="s">
        <v>68</v>
      </c>
      <c r="L4" s="57" t="s">
        <v>69</v>
      </c>
      <c r="M4" s="73"/>
      <c r="N4" s="74" t="s">
        <v>70</v>
      </c>
      <c r="O4" s="74" t="s">
        <v>71</v>
      </c>
      <c r="P4" s="74" t="s">
        <v>72</v>
      </c>
      <c r="Q4" s="74" t="s">
        <v>73</v>
      </c>
      <c r="R4" s="74" t="s">
        <v>74</v>
      </c>
      <c r="S4" s="57"/>
      <c r="T4" s="57"/>
    </row>
    <row r="5" spans="1:20">
      <c r="A5" s="60" t="s">
        <v>75</v>
      </c>
      <c r="B5" s="61" t="s">
        <v>76</v>
      </c>
      <c r="C5" s="62" t="s">
        <v>77</v>
      </c>
      <c r="D5" s="63"/>
      <c r="E5" s="63"/>
      <c r="F5" s="64"/>
      <c r="G5" s="65"/>
      <c r="H5" s="64"/>
      <c r="I5" s="64"/>
      <c r="J5" s="64"/>
      <c r="K5" s="75"/>
      <c r="L5" s="64"/>
      <c r="M5" s="76"/>
      <c r="N5" s="64"/>
      <c r="O5" s="64"/>
      <c r="P5" s="64"/>
      <c r="Q5" s="64"/>
      <c r="R5" s="64"/>
      <c r="S5" s="64"/>
      <c r="T5" s="64"/>
    </row>
    <row r="6" ht="22.5" customHeight="1" spans="1:20">
      <c r="A6" s="66" t="s">
        <v>36</v>
      </c>
      <c r="B6" s="66" t="s">
        <v>36</v>
      </c>
      <c r="C6" s="66" t="s">
        <v>36</v>
      </c>
      <c r="D6" s="66" t="s">
        <v>36</v>
      </c>
      <c r="E6" s="66" t="s">
        <v>55</v>
      </c>
      <c r="F6" s="67">
        <v>9349</v>
      </c>
      <c r="G6" s="67">
        <v>0</v>
      </c>
      <c r="H6" s="67">
        <v>5429</v>
      </c>
      <c r="I6" s="67">
        <v>0</v>
      </c>
      <c r="J6" s="77">
        <v>0</v>
      </c>
      <c r="K6" s="78">
        <v>3900</v>
      </c>
      <c r="L6" s="67">
        <v>3900</v>
      </c>
      <c r="M6" s="77">
        <v>0</v>
      </c>
      <c r="N6" s="78">
        <f>SUM(O6:R6)</f>
        <v>0</v>
      </c>
      <c r="O6" s="67">
        <v>0</v>
      </c>
      <c r="P6" s="67">
        <v>0</v>
      </c>
      <c r="Q6" s="67">
        <v>0</v>
      </c>
      <c r="R6" s="77">
        <v>0</v>
      </c>
      <c r="S6" s="78">
        <v>20</v>
      </c>
      <c r="T6" s="77">
        <v>0</v>
      </c>
    </row>
    <row r="7" spans="1:20">
      <c r="A7" s="66" t="s">
        <v>36</v>
      </c>
      <c r="B7" s="66" t="s">
        <v>36</v>
      </c>
      <c r="C7" s="66" t="s">
        <v>36</v>
      </c>
      <c r="D7" s="66" t="s">
        <v>36</v>
      </c>
      <c r="E7" s="66" t="s">
        <v>78</v>
      </c>
      <c r="F7" s="67">
        <v>9349</v>
      </c>
      <c r="G7" s="67">
        <v>0</v>
      </c>
      <c r="H7" s="67">
        <v>5429</v>
      </c>
      <c r="I7" s="67">
        <v>0</v>
      </c>
      <c r="J7" s="77">
        <v>0</v>
      </c>
      <c r="K7" s="78">
        <v>3900</v>
      </c>
      <c r="L7" s="67">
        <v>3900</v>
      </c>
      <c r="M7" s="77">
        <v>0</v>
      </c>
      <c r="N7" s="78">
        <f>SUM(O7:R7)</f>
        <v>0</v>
      </c>
      <c r="O7" s="67">
        <v>0</v>
      </c>
      <c r="P7" s="67">
        <v>0</v>
      </c>
      <c r="Q7" s="67">
        <v>0</v>
      </c>
      <c r="R7" s="77">
        <v>0</v>
      </c>
      <c r="S7" s="78">
        <v>20</v>
      </c>
      <c r="T7" s="77">
        <v>0</v>
      </c>
    </row>
    <row r="8" ht="22.5" spans="1:20">
      <c r="A8" s="66" t="s">
        <v>36</v>
      </c>
      <c r="B8" s="66" t="s">
        <v>36</v>
      </c>
      <c r="C8" s="66" t="s">
        <v>36</v>
      </c>
      <c r="D8" s="66" t="s">
        <v>36</v>
      </c>
      <c r="E8" s="66" t="s">
        <v>79</v>
      </c>
      <c r="F8" s="67">
        <v>9349</v>
      </c>
      <c r="G8" s="67">
        <v>0</v>
      </c>
      <c r="H8" s="67">
        <v>5429</v>
      </c>
      <c r="I8" s="67">
        <v>0</v>
      </c>
      <c r="J8" s="77">
        <v>0</v>
      </c>
      <c r="K8" s="78">
        <v>3900</v>
      </c>
      <c r="L8" s="67">
        <v>3900</v>
      </c>
      <c r="M8" s="77">
        <v>0</v>
      </c>
      <c r="N8" s="78">
        <f>SUM(O8:R8)</f>
        <v>0</v>
      </c>
      <c r="O8" s="67">
        <v>0</v>
      </c>
      <c r="P8" s="67">
        <v>0</v>
      </c>
      <c r="Q8" s="67">
        <v>0</v>
      </c>
      <c r="R8" s="77">
        <v>0</v>
      </c>
      <c r="S8" s="78">
        <v>20</v>
      </c>
      <c r="T8" s="77">
        <v>0</v>
      </c>
    </row>
    <row r="9" ht="27" customHeight="1" spans="1:20">
      <c r="A9" s="66" t="s">
        <v>80</v>
      </c>
      <c r="B9" s="66" t="s">
        <v>81</v>
      </c>
      <c r="C9" s="66" t="s">
        <v>82</v>
      </c>
      <c r="D9" s="66" t="s">
        <v>83</v>
      </c>
      <c r="E9" s="66" t="s">
        <v>84</v>
      </c>
      <c r="F9" s="67">
        <v>9349</v>
      </c>
      <c r="G9" s="67">
        <v>0</v>
      </c>
      <c r="H9" s="67">
        <v>5429</v>
      </c>
      <c r="I9" s="67">
        <v>0</v>
      </c>
      <c r="J9" s="77">
        <v>0</v>
      </c>
      <c r="K9" s="78">
        <v>3900</v>
      </c>
      <c r="L9" s="67">
        <v>3900</v>
      </c>
      <c r="M9" s="77">
        <v>0</v>
      </c>
      <c r="N9" s="78">
        <f>SUM(O9:R9)</f>
        <v>0</v>
      </c>
      <c r="O9" s="67">
        <v>0</v>
      </c>
      <c r="P9" s="67">
        <v>0</v>
      </c>
      <c r="Q9" s="67">
        <v>0</v>
      </c>
      <c r="R9" s="77">
        <v>0</v>
      </c>
      <c r="S9" s="78">
        <v>20</v>
      </c>
      <c r="T9" s="77">
        <v>0</v>
      </c>
    </row>
  </sheetData>
  <mergeCells count="22">
    <mergeCell ref="A1:T1"/>
    <mergeCell ref="A3:E3"/>
    <mergeCell ref="K3:L3"/>
    <mergeCell ref="N3:R3"/>
    <mergeCell ref="A4:C4"/>
    <mergeCell ref="D4:D5"/>
    <mergeCell ref="E4:E5"/>
    <mergeCell ref="F3:F5"/>
    <mergeCell ref="G3:G5"/>
    <mergeCell ref="H3:H5"/>
    <mergeCell ref="I3:I5"/>
    <mergeCell ref="J3:J5"/>
    <mergeCell ref="K4:K5"/>
    <mergeCell ref="L4:L5"/>
    <mergeCell ref="M3:M5"/>
    <mergeCell ref="N4:N5"/>
    <mergeCell ref="O4:O5"/>
    <mergeCell ref="P4:P5"/>
    <mergeCell ref="Q4:Q5"/>
    <mergeCell ref="R4:R5"/>
    <mergeCell ref="S3:S5"/>
    <mergeCell ref="T3:T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2" sqref="A2:J2"/>
    </sheetView>
  </sheetViews>
  <sheetFormatPr defaultColWidth="9" defaultRowHeight="13.5"/>
  <cols>
    <col min="1" max="3" width="3.5" customWidth="1"/>
    <col min="4" max="4" width="9.125" customWidth="1"/>
    <col min="5" max="5" width="21.75" customWidth="1"/>
    <col min="6" max="6" width="21.375" customWidth="1"/>
    <col min="7" max="7" width="20.375" customWidth="1"/>
    <col min="8" max="8" width="20.625" customWidth="1"/>
    <col min="9" max="9" width="19.375" customWidth="1"/>
    <col min="10" max="10" width="21.75" customWidth="1"/>
  </cols>
  <sheetData>
    <row r="1" spans="1:10">
      <c r="A1" s="6"/>
      <c r="B1" s="35"/>
      <c r="C1" s="35"/>
      <c r="D1" s="35"/>
      <c r="E1" s="35"/>
      <c r="F1" s="35"/>
      <c r="G1" s="35"/>
      <c r="H1" s="35"/>
      <c r="I1" s="35"/>
      <c r="J1" s="47" t="s">
        <v>85</v>
      </c>
    </row>
    <row r="2" ht="22.5" spans="1:10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5"/>
      <c r="C3" s="5"/>
      <c r="D3" s="5"/>
      <c r="E3" s="5"/>
      <c r="F3" s="35"/>
      <c r="G3" s="35"/>
      <c r="H3" s="35"/>
      <c r="I3" s="35"/>
      <c r="J3" s="2" t="s">
        <v>3</v>
      </c>
    </row>
    <row r="4" ht="24.95" customHeight="1" spans="1:10">
      <c r="A4" s="7" t="s">
        <v>54</v>
      </c>
      <c r="B4" s="9"/>
      <c r="C4" s="9"/>
      <c r="D4" s="9"/>
      <c r="E4" s="8"/>
      <c r="F4" s="36" t="s">
        <v>55</v>
      </c>
      <c r="G4" s="37" t="s">
        <v>87</v>
      </c>
      <c r="H4" s="38" t="s">
        <v>88</v>
      </c>
      <c r="I4" s="38" t="s">
        <v>89</v>
      </c>
      <c r="J4" s="43" t="s">
        <v>90</v>
      </c>
    </row>
    <row r="5" ht="24.95" customHeight="1" spans="1:10">
      <c r="A5" s="7" t="s">
        <v>65</v>
      </c>
      <c r="B5" s="9"/>
      <c r="C5" s="8"/>
      <c r="D5" s="39" t="s">
        <v>66</v>
      </c>
      <c r="E5" s="40" t="s">
        <v>91</v>
      </c>
      <c r="F5" s="37"/>
      <c r="G5" s="37"/>
      <c r="H5" s="38"/>
      <c r="I5" s="38"/>
      <c r="J5" s="43"/>
    </row>
    <row r="6" ht="24.95" customHeight="1" spans="1:10">
      <c r="A6" s="41" t="s">
        <v>75</v>
      </c>
      <c r="B6" s="41" t="s">
        <v>76</v>
      </c>
      <c r="C6" s="42" t="s">
        <v>77</v>
      </c>
      <c r="D6" s="43"/>
      <c r="E6" s="44"/>
      <c r="F6" s="37"/>
      <c r="G6" s="37"/>
      <c r="H6" s="38"/>
      <c r="I6" s="38"/>
      <c r="J6" s="43"/>
    </row>
    <row r="7" ht="20.25" customHeight="1" spans="1:10">
      <c r="A7" s="45" t="s">
        <v>36</v>
      </c>
      <c r="B7" s="45" t="s">
        <v>36</v>
      </c>
      <c r="C7" s="45" t="s">
        <v>36</v>
      </c>
      <c r="D7" s="46" t="s">
        <v>36</v>
      </c>
      <c r="E7" s="46" t="s">
        <v>55</v>
      </c>
      <c r="F7" s="24">
        <f>SUM(G7:J7)</f>
        <v>9349</v>
      </c>
      <c r="G7" s="24">
        <v>5986.8</v>
      </c>
      <c r="H7" s="24">
        <v>3362.2</v>
      </c>
      <c r="I7" s="24">
        <v>0</v>
      </c>
      <c r="J7" s="48">
        <v>0</v>
      </c>
    </row>
    <row r="8" ht="21" customHeight="1" spans="1:10">
      <c r="A8" s="45" t="s">
        <v>36</v>
      </c>
      <c r="B8" s="45" t="s">
        <v>36</v>
      </c>
      <c r="C8" s="45" t="s">
        <v>36</v>
      </c>
      <c r="D8" s="46" t="s">
        <v>36</v>
      </c>
      <c r="E8" s="46" t="s">
        <v>78</v>
      </c>
      <c r="F8" s="24">
        <f>SUM(G8:J8)</f>
        <v>9349</v>
      </c>
      <c r="G8" s="24">
        <v>5986.8</v>
      </c>
      <c r="H8" s="24">
        <v>3362.2</v>
      </c>
      <c r="I8" s="24">
        <v>0</v>
      </c>
      <c r="J8" s="48">
        <v>0</v>
      </c>
    </row>
    <row r="9" ht="24.75" customHeight="1" spans="1:10">
      <c r="A9" s="45" t="s">
        <v>36</v>
      </c>
      <c r="B9" s="45" t="s">
        <v>36</v>
      </c>
      <c r="C9" s="45" t="s">
        <v>36</v>
      </c>
      <c r="D9" s="46" t="s">
        <v>36</v>
      </c>
      <c r="E9" s="46" t="s">
        <v>79</v>
      </c>
      <c r="F9" s="24">
        <f>SUM(G9:J9)</f>
        <v>9349</v>
      </c>
      <c r="G9" s="24">
        <v>5986.8</v>
      </c>
      <c r="H9" s="24">
        <v>3362.2</v>
      </c>
      <c r="I9" s="24">
        <v>0</v>
      </c>
      <c r="J9" s="48">
        <v>0</v>
      </c>
    </row>
    <row r="10" ht="24.95" customHeight="1" spans="1:10">
      <c r="A10" s="45" t="s">
        <v>80</v>
      </c>
      <c r="B10" s="45" t="s">
        <v>81</v>
      </c>
      <c r="C10" s="45" t="s">
        <v>82</v>
      </c>
      <c r="D10" s="46" t="s">
        <v>83</v>
      </c>
      <c r="E10" s="46" t="s">
        <v>84</v>
      </c>
      <c r="F10" s="24">
        <f>SUM(G10:J10)</f>
        <v>9349</v>
      </c>
      <c r="G10" s="24">
        <v>5986.8</v>
      </c>
      <c r="H10" s="24">
        <v>3362.2</v>
      </c>
      <c r="I10" s="24">
        <v>0</v>
      </c>
      <c r="J10" s="48">
        <v>0</v>
      </c>
    </row>
  </sheetData>
  <mergeCells count="10">
    <mergeCell ref="A2:J2"/>
    <mergeCell ref="A4:E4"/>
    <mergeCell ref="A5:C5"/>
    <mergeCell ref="D5:D6"/>
    <mergeCell ref="E5:E6"/>
    <mergeCell ref="F4:F6"/>
    <mergeCell ref="G4:G6"/>
    <mergeCell ref="H4:H6"/>
    <mergeCell ref="I4:I6"/>
    <mergeCell ref="J4:J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A2" sqref="A2:H2"/>
    </sheetView>
  </sheetViews>
  <sheetFormatPr defaultColWidth="9" defaultRowHeight="13.5" outlineLevelCol="7"/>
  <cols>
    <col min="1" max="1" width="25.25" customWidth="1"/>
    <col min="2" max="2" width="24.25" customWidth="1"/>
    <col min="3" max="3" width="25.25" customWidth="1"/>
    <col min="4" max="4" width="24.375" customWidth="1"/>
    <col min="5" max="8" width="24.625" customWidth="1"/>
  </cols>
  <sheetData>
    <row r="1" ht="14.25" spans="1:8">
      <c r="A1" s="1"/>
      <c r="B1" s="1"/>
      <c r="C1" s="1"/>
      <c r="D1" s="1"/>
      <c r="E1" s="1"/>
      <c r="F1" s="1"/>
      <c r="G1" s="1"/>
      <c r="H1" s="2" t="s">
        <v>92</v>
      </c>
    </row>
    <row r="2" ht="22.5" spans="1:8">
      <c r="A2" s="3" t="s">
        <v>93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6"/>
      <c r="D3" s="6"/>
      <c r="E3" s="6"/>
      <c r="F3" s="6"/>
      <c r="G3" s="6"/>
      <c r="H3" s="2" t="s">
        <v>3</v>
      </c>
    </row>
    <row r="4" ht="22.5" customHeight="1" spans="1:8">
      <c r="A4" s="7" t="s">
        <v>4</v>
      </c>
      <c r="B4" s="8"/>
      <c r="C4" s="7" t="s">
        <v>5</v>
      </c>
      <c r="D4" s="9"/>
      <c r="E4" s="9"/>
      <c r="F4" s="9"/>
      <c r="G4" s="9"/>
      <c r="H4" s="8"/>
    </row>
    <row r="5" ht="22.5" customHeight="1" spans="1:8">
      <c r="A5" s="10" t="s">
        <v>6</v>
      </c>
      <c r="B5" s="11" t="s">
        <v>7</v>
      </c>
      <c r="C5" s="10" t="s">
        <v>6</v>
      </c>
      <c r="D5" s="10" t="s">
        <v>55</v>
      </c>
      <c r="E5" s="11" t="s">
        <v>94</v>
      </c>
      <c r="F5" s="12" t="s">
        <v>95</v>
      </c>
      <c r="G5" s="10" t="s">
        <v>96</v>
      </c>
      <c r="H5" s="12" t="s">
        <v>97</v>
      </c>
    </row>
    <row r="6" ht="22.5" customHeight="1" spans="1:8">
      <c r="A6" s="13" t="s">
        <v>98</v>
      </c>
      <c r="B6" s="14">
        <f>SUM(B7:B9)</f>
        <v>5429</v>
      </c>
      <c r="C6" s="15" t="s">
        <v>99</v>
      </c>
      <c r="D6" s="14">
        <f t="shared" ref="D6:D35" si="0">SUM(E6:H6)</f>
        <v>5429</v>
      </c>
      <c r="E6" s="14">
        <f>SUM(E7:E35)</f>
        <v>5429</v>
      </c>
      <c r="F6" s="14">
        <f>SUM(F7:F35)</f>
        <v>0</v>
      </c>
      <c r="G6" s="14">
        <f>SUM(G7:G35)</f>
        <v>0</v>
      </c>
      <c r="H6" s="14">
        <f>SUM(H7:H35)</f>
        <v>0</v>
      </c>
    </row>
    <row r="7" ht="22.5" customHeight="1" spans="1:8">
      <c r="A7" s="13" t="s">
        <v>100</v>
      </c>
      <c r="B7" s="14">
        <v>5429</v>
      </c>
      <c r="C7" s="15" t="s">
        <v>101</v>
      </c>
      <c r="D7" s="14">
        <f t="shared" si="0"/>
        <v>0</v>
      </c>
      <c r="E7" s="16">
        <v>0</v>
      </c>
      <c r="F7" s="16">
        <v>0</v>
      </c>
      <c r="G7" s="16">
        <v>0</v>
      </c>
      <c r="H7" s="14">
        <v>0</v>
      </c>
    </row>
    <row r="8" ht="22.5" customHeight="1" spans="1:8">
      <c r="A8" s="13" t="s">
        <v>102</v>
      </c>
      <c r="B8" s="14">
        <v>0</v>
      </c>
      <c r="C8" s="15" t="s">
        <v>103</v>
      </c>
      <c r="D8" s="14">
        <f t="shared" si="0"/>
        <v>0</v>
      </c>
      <c r="E8" s="16">
        <v>0</v>
      </c>
      <c r="F8" s="16">
        <v>0</v>
      </c>
      <c r="G8" s="16">
        <v>0</v>
      </c>
      <c r="H8" s="14">
        <v>0</v>
      </c>
    </row>
    <row r="9" ht="22.5" customHeight="1" spans="1:8">
      <c r="A9" s="13" t="s">
        <v>104</v>
      </c>
      <c r="B9" s="14">
        <v>0</v>
      </c>
      <c r="C9" s="15" t="s">
        <v>105</v>
      </c>
      <c r="D9" s="14">
        <f t="shared" si="0"/>
        <v>0</v>
      </c>
      <c r="E9" s="16">
        <v>0</v>
      </c>
      <c r="F9" s="16">
        <v>0</v>
      </c>
      <c r="G9" s="16">
        <v>0</v>
      </c>
      <c r="H9" s="14">
        <v>0</v>
      </c>
    </row>
    <row r="10" ht="22.5" customHeight="1" spans="1:8">
      <c r="A10" s="13" t="s">
        <v>106</v>
      </c>
      <c r="B10" s="14">
        <f>SUM(B11:B14)</f>
        <v>0</v>
      </c>
      <c r="C10" s="15" t="s">
        <v>107</v>
      </c>
      <c r="D10" s="14">
        <f t="shared" si="0"/>
        <v>0</v>
      </c>
      <c r="E10" s="16">
        <v>0</v>
      </c>
      <c r="F10" s="16">
        <v>0</v>
      </c>
      <c r="G10" s="16">
        <v>0</v>
      </c>
      <c r="H10" s="14">
        <v>0</v>
      </c>
    </row>
    <row r="11" ht="22.5" customHeight="1" spans="1:8">
      <c r="A11" s="13" t="s">
        <v>100</v>
      </c>
      <c r="B11" s="14">
        <v>0</v>
      </c>
      <c r="C11" s="15" t="s">
        <v>108</v>
      </c>
      <c r="D11" s="14">
        <f t="shared" si="0"/>
        <v>5429</v>
      </c>
      <c r="E11" s="16">
        <v>5429</v>
      </c>
      <c r="F11" s="16">
        <v>0</v>
      </c>
      <c r="G11" s="16">
        <v>0</v>
      </c>
      <c r="H11" s="14">
        <v>0</v>
      </c>
    </row>
    <row r="12" ht="22.5" customHeight="1" spans="1:8">
      <c r="A12" s="13" t="s">
        <v>102</v>
      </c>
      <c r="B12" s="14">
        <v>0</v>
      </c>
      <c r="C12" s="15" t="s">
        <v>109</v>
      </c>
      <c r="D12" s="14">
        <f t="shared" si="0"/>
        <v>0</v>
      </c>
      <c r="E12" s="16">
        <v>0</v>
      </c>
      <c r="F12" s="16">
        <v>0</v>
      </c>
      <c r="G12" s="16">
        <v>0</v>
      </c>
      <c r="H12" s="14">
        <v>0</v>
      </c>
    </row>
    <row r="13" ht="22.5" customHeight="1" spans="1:8">
      <c r="A13" s="13" t="s">
        <v>104</v>
      </c>
      <c r="B13" s="14">
        <v>0</v>
      </c>
      <c r="C13" s="15" t="s">
        <v>110</v>
      </c>
      <c r="D13" s="14">
        <f t="shared" si="0"/>
        <v>0</v>
      </c>
      <c r="E13" s="16">
        <v>0</v>
      </c>
      <c r="F13" s="16">
        <v>0</v>
      </c>
      <c r="G13" s="16">
        <v>0</v>
      </c>
      <c r="H13" s="14">
        <v>0</v>
      </c>
    </row>
    <row r="14" ht="22.5" customHeight="1" spans="1:8">
      <c r="A14" s="13" t="s">
        <v>111</v>
      </c>
      <c r="B14" s="14">
        <v>0</v>
      </c>
      <c r="C14" s="15" t="s">
        <v>112</v>
      </c>
      <c r="D14" s="14">
        <f t="shared" si="0"/>
        <v>0</v>
      </c>
      <c r="E14" s="16">
        <v>0</v>
      </c>
      <c r="F14" s="16">
        <v>0</v>
      </c>
      <c r="G14" s="16">
        <v>0</v>
      </c>
      <c r="H14" s="14">
        <v>0</v>
      </c>
    </row>
    <row r="15" ht="22.5" customHeight="1" spans="1:8">
      <c r="A15" s="17"/>
      <c r="B15" s="14"/>
      <c r="C15" s="18" t="s">
        <v>113</v>
      </c>
      <c r="D15" s="14">
        <f t="shared" si="0"/>
        <v>0</v>
      </c>
      <c r="E15" s="16">
        <v>0</v>
      </c>
      <c r="F15" s="16">
        <v>0</v>
      </c>
      <c r="G15" s="16">
        <v>0</v>
      </c>
      <c r="H15" s="14">
        <v>0</v>
      </c>
    </row>
    <row r="16" ht="22.5" customHeight="1" spans="1:8">
      <c r="A16" s="17"/>
      <c r="B16" s="14"/>
      <c r="C16" s="18" t="s">
        <v>114</v>
      </c>
      <c r="D16" s="14">
        <f t="shared" si="0"/>
        <v>0</v>
      </c>
      <c r="E16" s="16">
        <v>0</v>
      </c>
      <c r="F16" s="16">
        <v>0</v>
      </c>
      <c r="G16" s="16">
        <v>0</v>
      </c>
      <c r="H16" s="14">
        <v>0</v>
      </c>
    </row>
    <row r="17" ht="22.5" customHeight="1" spans="1:8">
      <c r="A17" s="17"/>
      <c r="B17" s="14"/>
      <c r="C17" s="18" t="s">
        <v>115</v>
      </c>
      <c r="D17" s="14">
        <f t="shared" si="0"/>
        <v>0</v>
      </c>
      <c r="E17" s="16">
        <v>0</v>
      </c>
      <c r="F17" s="16">
        <v>0</v>
      </c>
      <c r="G17" s="16">
        <v>0</v>
      </c>
      <c r="H17" s="14">
        <v>0</v>
      </c>
    </row>
    <row r="18" ht="22.5" customHeight="1" spans="1:8">
      <c r="A18" s="17"/>
      <c r="B18" s="14"/>
      <c r="C18" s="18" t="s">
        <v>116</v>
      </c>
      <c r="D18" s="14">
        <f t="shared" si="0"/>
        <v>0</v>
      </c>
      <c r="E18" s="16">
        <v>0</v>
      </c>
      <c r="F18" s="16">
        <v>0</v>
      </c>
      <c r="G18" s="16">
        <v>0</v>
      </c>
      <c r="H18" s="14">
        <v>0</v>
      </c>
    </row>
    <row r="19" ht="22.5" customHeight="1" spans="1:8">
      <c r="A19" s="17"/>
      <c r="B19" s="14"/>
      <c r="C19" s="18" t="s">
        <v>117</v>
      </c>
      <c r="D19" s="14">
        <f t="shared" si="0"/>
        <v>0</v>
      </c>
      <c r="E19" s="16">
        <v>0</v>
      </c>
      <c r="F19" s="16">
        <v>0</v>
      </c>
      <c r="G19" s="16">
        <v>0</v>
      </c>
      <c r="H19" s="14">
        <v>0</v>
      </c>
    </row>
    <row r="20" ht="22.5" customHeight="1" spans="1:8">
      <c r="A20" s="17"/>
      <c r="B20" s="14"/>
      <c r="C20" s="18" t="s">
        <v>118</v>
      </c>
      <c r="D20" s="14">
        <f t="shared" si="0"/>
        <v>0</v>
      </c>
      <c r="E20" s="16">
        <v>0</v>
      </c>
      <c r="F20" s="16">
        <v>0</v>
      </c>
      <c r="G20" s="16">
        <v>0</v>
      </c>
      <c r="H20" s="14">
        <v>0</v>
      </c>
    </row>
    <row r="21" ht="22.5" customHeight="1" spans="1:8">
      <c r="A21" s="17"/>
      <c r="B21" s="14"/>
      <c r="C21" s="18" t="s">
        <v>119</v>
      </c>
      <c r="D21" s="14">
        <f t="shared" si="0"/>
        <v>0</v>
      </c>
      <c r="E21" s="16">
        <v>0</v>
      </c>
      <c r="F21" s="16">
        <v>0</v>
      </c>
      <c r="G21" s="16">
        <v>0</v>
      </c>
      <c r="H21" s="14">
        <v>0</v>
      </c>
    </row>
    <row r="22" ht="22.5" customHeight="1" spans="1:8">
      <c r="A22" s="17"/>
      <c r="B22" s="14"/>
      <c r="C22" s="18" t="s">
        <v>120</v>
      </c>
      <c r="D22" s="14">
        <f t="shared" si="0"/>
        <v>0</v>
      </c>
      <c r="E22" s="16">
        <v>0</v>
      </c>
      <c r="F22" s="16">
        <v>0</v>
      </c>
      <c r="G22" s="16">
        <v>0</v>
      </c>
      <c r="H22" s="14">
        <v>0</v>
      </c>
    </row>
    <row r="23" ht="22.5" customHeight="1" spans="1:8">
      <c r="A23" s="17"/>
      <c r="B23" s="14"/>
      <c r="C23" s="18" t="s">
        <v>121</v>
      </c>
      <c r="D23" s="14">
        <f t="shared" si="0"/>
        <v>0</v>
      </c>
      <c r="E23" s="16">
        <v>0</v>
      </c>
      <c r="F23" s="16">
        <v>0</v>
      </c>
      <c r="G23" s="16">
        <v>0</v>
      </c>
      <c r="H23" s="14">
        <v>0</v>
      </c>
    </row>
    <row r="24" ht="22.5" customHeight="1" spans="1:8">
      <c r="A24" s="17"/>
      <c r="B24" s="14"/>
      <c r="C24" s="19" t="s">
        <v>122</v>
      </c>
      <c r="D24" s="14">
        <f t="shared" si="0"/>
        <v>0</v>
      </c>
      <c r="E24" s="16">
        <v>0</v>
      </c>
      <c r="F24" s="16">
        <v>0</v>
      </c>
      <c r="G24" s="16">
        <v>0</v>
      </c>
      <c r="H24" s="14">
        <v>0</v>
      </c>
    </row>
    <row r="25" ht="22.5" customHeight="1" spans="1:8">
      <c r="A25" s="20"/>
      <c r="B25" s="21"/>
      <c r="C25" s="22" t="s">
        <v>123</v>
      </c>
      <c r="D25" s="21">
        <f t="shared" si="0"/>
        <v>0</v>
      </c>
      <c r="E25" s="21">
        <v>0</v>
      </c>
      <c r="F25" s="21">
        <v>0</v>
      </c>
      <c r="G25" s="21">
        <v>0</v>
      </c>
      <c r="H25" s="21">
        <v>0</v>
      </c>
    </row>
    <row r="26" ht="22.5" customHeight="1" spans="1:8">
      <c r="A26" s="13"/>
      <c r="B26" s="21"/>
      <c r="C26" s="22" t="s">
        <v>124</v>
      </c>
      <c r="D26" s="21">
        <f t="shared" si="0"/>
        <v>0</v>
      </c>
      <c r="E26" s="21">
        <v>0</v>
      </c>
      <c r="F26" s="21">
        <v>0</v>
      </c>
      <c r="G26" s="21">
        <v>0</v>
      </c>
      <c r="H26" s="21">
        <v>0</v>
      </c>
    </row>
    <row r="27" ht="22.5" customHeight="1" spans="1:8">
      <c r="A27" s="13"/>
      <c r="B27" s="21"/>
      <c r="C27" s="22" t="s">
        <v>125</v>
      </c>
      <c r="D27" s="21">
        <f t="shared" si="0"/>
        <v>0</v>
      </c>
      <c r="E27" s="21">
        <v>0</v>
      </c>
      <c r="F27" s="21">
        <v>0</v>
      </c>
      <c r="G27" s="21">
        <v>0</v>
      </c>
      <c r="H27" s="21">
        <v>0</v>
      </c>
    </row>
    <row r="28" ht="22.5" customHeight="1" spans="1:8">
      <c r="A28" s="13"/>
      <c r="B28" s="21"/>
      <c r="C28" s="22" t="s">
        <v>126</v>
      </c>
      <c r="D28" s="21">
        <f t="shared" si="0"/>
        <v>0</v>
      </c>
      <c r="E28" s="21">
        <v>0</v>
      </c>
      <c r="F28" s="21">
        <v>0</v>
      </c>
      <c r="G28" s="21">
        <v>0</v>
      </c>
      <c r="H28" s="21">
        <v>0</v>
      </c>
    </row>
    <row r="29" ht="22.5" customHeight="1" spans="1:8">
      <c r="A29" s="13"/>
      <c r="B29" s="21"/>
      <c r="C29" s="22" t="s">
        <v>127</v>
      </c>
      <c r="D29" s="21">
        <f t="shared" si="0"/>
        <v>0</v>
      </c>
      <c r="E29" s="21">
        <v>0</v>
      </c>
      <c r="F29" s="21">
        <v>0</v>
      </c>
      <c r="G29" s="21">
        <v>0</v>
      </c>
      <c r="H29" s="21">
        <v>0</v>
      </c>
    </row>
    <row r="30" ht="22.5" customHeight="1" spans="1:8">
      <c r="A30" s="23"/>
      <c r="B30" s="24"/>
      <c r="C30" s="25" t="s">
        <v>128</v>
      </c>
      <c r="D30" s="26">
        <f t="shared" si="0"/>
        <v>0</v>
      </c>
      <c r="E30" s="27">
        <v>0</v>
      </c>
      <c r="F30" s="27">
        <v>0</v>
      </c>
      <c r="G30" s="27">
        <v>0</v>
      </c>
      <c r="H30" s="27">
        <v>0</v>
      </c>
    </row>
    <row r="31" ht="22.5" customHeight="1" spans="1:8">
      <c r="A31" s="23"/>
      <c r="B31" s="28"/>
      <c r="C31" s="22" t="s">
        <v>129</v>
      </c>
      <c r="D31" s="14">
        <f t="shared" si="0"/>
        <v>0</v>
      </c>
      <c r="E31" s="21">
        <v>0</v>
      </c>
      <c r="F31" s="21">
        <v>0</v>
      </c>
      <c r="G31" s="21">
        <v>0</v>
      </c>
      <c r="H31" s="21">
        <v>0</v>
      </c>
    </row>
    <row r="32" ht="22.5" customHeight="1" spans="1:8">
      <c r="A32" s="23"/>
      <c r="B32" s="28"/>
      <c r="C32" s="22" t="s">
        <v>130</v>
      </c>
      <c r="D32" s="14">
        <f t="shared" si="0"/>
        <v>0</v>
      </c>
      <c r="E32" s="21">
        <v>0</v>
      </c>
      <c r="F32" s="21">
        <v>0</v>
      </c>
      <c r="G32" s="21">
        <v>0</v>
      </c>
      <c r="H32" s="21">
        <v>0</v>
      </c>
    </row>
    <row r="33" ht="22.5" customHeight="1" spans="1:8">
      <c r="A33" s="23"/>
      <c r="B33" s="28"/>
      <c r="C33" s="22" t="s">
        <v>131</v>
      </c>
      <c r="D33" s="14">
        <f t="shared" si="0"/>
        <v>0</v>
      </c>
      <c r="E33" s="21">
        <v>0</v>
      </c>
      <c r="F33" s="21">
        <v>0</v>
      </c>
      <c r="G33" s="21">
        <v>0</v>
      </c>
      <c r="H33" s="21">
        <v>0</v>
      </c>
    </row>
    <row r="34" ht="22.5" customHeight="1" spans="1:8">
      <c r="A34" s="23"/>
      <c r="B34" s="28"/>
      <c r="C34" s="22" t="s">
        <v>132</v>
      </c>
      <c r="D34" s="14">
        <f t="shared" si="0"/>
        <v>0</v>
      </c>
      <c r="E34" s="21">
        <v>0</v>
      </c>
      <c r="F34" s="21">
        <v>0</v>
      </c>
      <c r="G34" s="21">
        <v>0</v>
      </c>
      <c r="H34" s="21">
        <v>0</v>
      </c>
    </row>
    <row r="35" ht="22.5" customHeight="1" spans="1:8">
      <c r="A35" s="23"/>
      <c r="B35" s="28"/>
      <c r="C35" s="22" t="s">
        <v>133</v>
      </c>
      <c r="D35" s="14">
        <f t="shared" si="0"/>
        <v>0</v>
      </c>
      <c r="E35" s="21">
        <v>0</v>
      </c>
      <c r="F35" s="21">
        <v>0</v>
      </c>
      <c r="G35" s="21">
        <v>0</v>
      </c>
      <c r="H35" s="21">
        <v>0</v>
      </c>
    </row>
    <row r="36" ht="22.5" customHeight="1" spans="1:8">
      <c r="A36" s="29"/>
      <c r="B36" s="30"/>
      <c r="C36" s="31"/>
      <c r="D36" s="32"/>
      <c r="E36" s="21"/>
      <c r="F36" s="21"/>
      <c r="G36" s="21" t="s">
        <v>36</v>
      </c>
      <c r="H36" s="21"/>
    </row>
    <row r="37" ht="22.5" customHeight="1" spans="1:8">
      <c r="A37" s="23"/>
      <c r="B37" s="28"/>
      <c r="C37" s="33" t="s">
        <v>134</v>
      </c>
      <c r="D37" s="14">
        <f>SUM(E37:H37)</f>
        <v>0</v>
      </c>
      <c r="E37" s="21">
        <f>SUM(B7,B11)-SUM(E6)</f>
        <v>0</v>
      </c>
      <c r="F37" s="21">
        <f>SUM(B8,B12)-SUM(F6)</f>
        <v>0</v>
      </c>
      <c r="G37" s="21">
        <f>SUM(B9,B13)-SUM(G6)</f>
        <v>0</v>
      </c>
      <c r="H37" s="21">
        <f>SUM(B14)-SUM(H6)</f>
        <v>0</v>
      </c>
    </row>
    <row r="38" ht="22.5" customHeight="1" spans="1:8">
      <c r="A38" s="23"/>
      <c r="B38" s="34"/>
      <c r="C38" s="33"/>
      <c r="D38" s="32"/>
      <c r="E38" s="21"/>
      <c r="F38" s="21"/>
      <c r="G38" s="21"/>
      <c r="H38" s="21"/>
    </row>
    <row r="39" ht="22.5" customHeight="1" spans="1:8">
      <c r="A39" s="29" t="s">
        <v>51</v>
      </c>
      <c r="B39" s="34">
        <f>SUM(B6,B10)</f>
        <v>5429</v>
      </c>
      <c r="C39" s="31" t="s">
        <v>52</v>
      </c>
      <c r="D39" s="32">
        <f>SUM(D7:D37)</f>
        <v>5429</v>
      </c>
      <c r="E39" s="32">
        <f>SUM(E7:E37)</f>
        <v>5429</v>
      </c>
      <c r="F39" s="32">
        <f>SUM(F7:F37)</f>
        <v>0</v>
      </c>
      <c r="G39" s="32">
        <f>SUM(G7:G37)</f>
        <v>0</v>
      </c>
      <c r="H39" s="32">
        <f>SUM(H7:H37)</f>
        <v>0</v>
      </c>
    </row>
  </sheetData>
  <mergeCells count="3">
    <mergeCell ref="A2:H2"/>
    <mergeCell ref="A4:B4"/>
    <mergeCell ref="C4:H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部门收支总表</vt:lpstr>
      <vt:lpstr>部门收入总表</vt:lpstr>
      <vt:lpstr>部门支出总表</vt:lpstr>
      <vt:lpstr>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</dc:creator>
  <cp:lastModifiedBy>孤单一吻</cp:lastModifiedBy>
  <dcterms:created xsi:type="dcterms:W3CDTF">2020-07-17T08:32:00Z</dcterms:created>
  <dcterms:modified xsi:type="dcterms:W3CDTF">2020-07-18T07:48:20Z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